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15"/>
  </bookViews>
  <sheets>
    <sheet name="KIB F" sheetId="2" r:id="rId1"/>
  </sheets>
  <definedNames>
    <definedName name="_xlnm._FilterDatabase" localSheetId="0" hidden="1">'KIB F'!$A$19:$X$50</definedName>
    <definedName name="_xlnm.Print_Area" localSheetId="0">'KIB F'!$B$2:$V$57</definedName>
    <definedName name="_xlnm.Print_Titles" localSheetId="0">'KIB F'!$9:$19</definedName>
  </definedNames>
  <calcPr calcId="144525"/>
</workbook>
</file>

<file path=xl/sharedStrings.xml><?xml version="1.0" encoding="utf-8"?>
<sst xmlns="http://schemas.openxmlformats.org/spreadsheetml/2006/main" count="272" uniqueCount="126">
  <si>
    <t>KARTU INVENTARIS BARANG (KIB) F</t>
  </si>
  <si>
    <t>KONSTRUKSI DALAM PENGERJAAN</t>
  </si>
  <si>
    <t>PER 31 DESEMBER 2022</t>
  </si>
  <si>
    <t>Provinsi</t>
  </si>
  <si>
    <t>:</t>
  </si>
  <si>
    <t>PROVINSI JAWA TENGAH</t>
  </si>
  <si>
    <t>Kab./Kota</t>
  </si>
  <si>
    <t>PEMERINTAH KABUPATEN WONOSOBO</t>
  </si>
  <si>
    <t>Kode UPB</t>
  </si>
  <si>
    <t>Nama UPB</t>
  </si>
  <si>
    <t>Jenis Barang /
Nama Barang</t>
  </si>
  <si>
    <t>Konstruksi Bangunan</t>
  </si>
  <si>
    <t>Dokumen Gedung</t>
  </si>
  <si>
    <t>Tgl, Bln
Thn
Mulai</t>
  </si>
  <si>
    <t>Nomor
Kode
Tanah</t>
  </si>
  <si>
    <t xml:space="preserve">Nilai
Kontrak
</t>
  </si>
  <si>
    <t>Bangunan
(P, SP, D)</t>
  </si>
  <si>
    <t>Luas
(M2)</t>
  </si>
  <si>
    <t>Letak/Lokasi
Alamat</t>
  </si>
  <si>
    <t>Status
Tanah</t>
  </si>
  <si>
    <t>Asal-usul
Pembiayaan</t>
  </si>
  <si>
    <t>Jumlah</t>
  </si>
  <si>
    <t>No.</t>
  </si>
  <si>
    <t>Keterangan</t>
  </si>
  <si>
    <t>Bertingkat
/ Tidak</t>
  </si>
  <si>
    <t>Beton/
Tidak</t>
  </si>
  <si>
    <t>Tanggal</t>
  </si>
  <si>
    <t>Nomor</t>
  </si>
  <si>
    <t>1</t>
  </si>
  <si>
    <t>05.03.001.001</t>
  </si>
  <si>
    <t>Dinas Pekerjaan Umum dan Penataan Ruang</t>
  </si>
  <si>
    <t>Bangunan Gedung Kantor Permanen</t>
  </si>
  <si>
    <t>P</t>
  </si>
  <si>
    <t>Tidak</t>
  </si>
  <si>
    <t>Beton</t>
  </si>
  <si>
    <t>Pembelian</t>
  </si>
  <si>
    <t>Bangunan Gedung Tempat Ibadah Permanen</t>
  </si>
  <si>
    <t>SP2D-06142/LS/1.3.1.1/2021</t>
  </si>
  <si>
    <t>Jalan Kabupaten Lokal</t>
  </si>
  <si>
    <t>SP2D-07848/LS/1.3.1.1/2021</t>
  </si>
  <si>
    <t>Saluran Induk (Bangunan Pembawa Irigasi)</t>
  </si>
  <si>
    <t>050/1328/2022</t>
  </si>
  <si>
    <t>08.01.001.001</t>
  </si>
  <si>
    <t>Dinas Pendidikan Pemuda dan Olahraga</t>
  </si>
  <si>
    <t>Gedung Olah Raga Tetutup Permanen</t>
  </si>
  <si>
    <t>SD Wringinanom</t>
  </si>
  <si>
    <t>SPP-924/LS/1.01.2.19.0.00.03.0000/2022</t>
  </si>
  <si>
    <t>09.03.001.001</t>
  </si>
  <si>
    <t>Dinas Sosial, Pemberdayaan Masyarakat Dan Desa</t>
  </si>
  <si>
    <t>Bertingkat</t>
  </si>
  <si>
    <t>Sidojoyo</t>
  </si>
  <si>
    <t>050/1172/Dinsospmd/2022</t>
  </si>
  <si>
    <t>10.06.001.001</t>
  </si>
  <si>
    <t xml:space="preserve">Dinas Tenaga Kerja, Perindustrian dan Transmigrasi </t>
  </si>
  <si>
    <t>Bangunan Gedung Kantor Lain-lain</t>
  </si>
  <si>
    <t>050/1432.1/2019</t>
  </si>
  <si>
    <t>050/989.1/XII/2022</t>
  </si>
  <si>
    <t>11.03.001.001</t>
  </si>
  <si>
    <t>Dinas Pangan, Pertanian dan Perikanan</t>
  </si>
  <si>
    <t>Balai Benih Ikan Sudungdewo</t>
  </si>
  <si>
    <t>050/189/PPK/2022</t>
  </si>
  <si>
    <t>Gedung Pertokoan/Koperasi/Pasar Permanen</t>
  </si>
  <si>
    <t>Pasar Panggotan, Kaliwiro</t>
  </si>
  <si>
    <t>SP2D-07341/LS/2-09.3-27.3-25.02/2021</t>
  </si>
  <si>
    <t>Bangunan Peternakan/Perikanan Lain-lain (dst)</t>
  </si>
  <si>
    <t>BBI KERTEK</t>
  </si>
  <si>
    <t>050/371/APBD-DED/2021</t>
  </si>
  <si>
    <t>50.01.006.001</t>
  </si>
  <si>
    <t xml:space="preserve">Kelurahan Mlipak </t>
  </si>
  <si>
    <t>Bangunan Gedung Tempat Kerja Lainnya Permanen</t>
  </si>
  <si>
    <t>RW 09 Kasiran Kelurahan Mlipak Kecamatan Wonosobo</t>
  </si>
  <si>
    <t>50.01.008.001</t>
  </si>
  <si>
    <t xml:space="preserve">Kelurahan Pagerkukuh </t>
  </si>
  <si>
    <t>Bangunan Gedung Pertemuan Permanen</t>
  </si>
  <si>
    <t>balai RW 5 Pagude Pagerkukuh Kec.Wonosobo</t>
  </si>
  <si>
    <t>050/311/XII/2020</t>
  </si>
  <si>
    <t>RW 4 Sidojoyo</t>
  </si>
  <si>
    <t>050/217/2021</t>
  </si>
  <si>
    <t xml:space="preserve">kp. sidojoyo wonosobo </t>
  </si>
  <si>
    <t>SPM-177/LS/4.1.5.1/2018</t>
  </si>
  <si>
    <t>RW 05 Pagude</t>
  </si>
  <si>
    <t>050/202/2021</t>
  </si>
  <si>
    <t>50.01.009.001</t>
  </si>
  <si>
    <t>Kelurahan Rojoimo</t>
  </si>
  <si>
    <t>Balai Kampung Tembelang RW 4</t>
  </si>
  <si>
    <t>050/186D/XII/2021</t>
  </si>
  <si>
    <t>50.01.011.001</t>
  </si>
  <si>
    <t xml:space="preserve">Kelurahan Kramatan </t>
  </si>
  <si>
    <t>Kelurahan Kramatan</t>
  </si>
  <si>
    <t>SPP-030/LS/4.1.5.10/2020</t>
  </si>
  <si>
    <t>50.05.002.001</t>
  </si>
  <si>
    <t xml:space="preserve">Kelurahan Garung </t>
  </si>
  <si>
    <t>Jalan Sendangsari garung</t>
  </si>
  <si>
    <t>050/081/2021</t>
  </si>
  <si>
    <t>50.06.002.001</t>
  </si>
  <si>
    <t>Kelurahan Kejajar</t>
  </si>
  <si>
    <t>Bangunan Tempat Pertemuan Lain-lain (dst)</t>
  </si>
  <si>
    <t>Dusun Krakal Kelurahan Kejajar</t>
  </si>
  <si>
    <t>050/131.1/2021</t>
  </si>
  <si>
    <t>50.07.002.001</t>
  </si>
  <si>
    <t>Kelurahan Kalibeber</t>
  </si>
  <si>
    <t>RW 9 Jambean Kelurahan Kalibeber</t>
  </si>
  <si>
    <t>050/348/XII/2020</t>
  </si>
  <si>
    <t>RW 09 Kelurahan Kalibeber</t>
  </si>
  <si>
    <t>SP2D-05871/LS/4.11.6.2/2021</t>
  </si>
  <si>
    <t>RW 13 Mekarsari Kelurahan Kalibeber</t>
  </si>
  <si>
    <t>SP2D-08018/LS/4.11.6.2/2021</t>
  </si>
  <si>
    <t>RW 13 Mekarsari Kalibeber</t>
  </si>
  <si>
    <t>050/148.C/2022</t>
  </si>
  <si>
    <t>50.07.004.001</t>
  </si>
  <si>
    <t xml:space="preserve">Kelurahan Mudal </t>
  </si>
  <si>
    <t xml:space="preserve">Gedung RW 5 Manggisan Asri  </t>
  </si>
  <si>
    <t>SP2D-04733/LS/4.11.06.03/2021</t>
  </si>
  <si>
    <t>50.13.002.001</t>
  </si>
  <si>
    <t xml:space="preserve">Kelurahan Wadaslintang </t>
  </si>
  <si>
    <t>kelurahan wadaslintang</t>
  </si>
  <si>
    <t>SPP-065/LS/4.11.13.2/2021</t>
  </si>
  <si>
    <t>Total</t>
  </si>
  <si>
    <t>MENGETAHUI</t>
  </si>
  <si>
    <t>Wonosobo, 28 Februari 2023</t>
  </si>
  <si>
    <t>PENGELOLA BARANG MILIK DAERAH</t>
  </si>
  <si>
    <t>PEJABAT PENATAUSAHAAN BARANG</t>
  </si>
  <si>
    <t xml:space="preserve"> Drs. ONE ANDANG WARDOYO, M.Si.</t>
  </si>
  <si>
    <t>Drs. MOHAMAD KRISTIJADI, M.Si.</t>
  </si>
  <si>
    <t>NIP. 196809251988031003</t>
  </si>
  <si>
    <t>NIP. 196812261994031005</t>
  </si>
</sst>
</file>

<file path=xl/styles.xml><?xml version="1.0" encoding="utf-8"?>
<styleSheet xmlns="http://schemas.openxmlformats.org/spreadsheetml/2006/main">
  <numFmts count="6">
    <numFmt numFmtId="176" formatCode="m/d/yyyy;@"/>
    <numFmt numFmtId="177" formatCode="_-* #,##0_-;\-* #,##0_-;_-* &quot;-&quot;_-;_-@_-"/>
    <numFmt numFmtId="178" formatCode="_-* #,##0.00_-;\-* #,##0.00_-;_-* &quot;-&quot;??_-;_-@_-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9" formatCode="_ * #,##0.00_ ;_ * \-#,##0.00_ ;_ * &quot;-&quot;??_ ;_ @_ "/>
  </numFmts>
  <fonts count="30">
    <font>
      <sz val="11"/>
      <color theme="1"/>
      <name val="Calibri"/>
      <charset val="134"/>
      <scheme val="minor"/>
    </font>
    <font>
      <sz val="10"/>
      <color indexed="8"/>
      <name val="Arial"/>
      <charset val="134"/>
    </font>
    <font>
      <sz val="7"/>
      <color indexed="8"/>
      <name val="Tahoma"/>
      <charset val="134"/>
    </font>
    <font>
      <b/>
      <sz val="11"/>
      <color indexed="8"/>
      <name val="Tahoma"/>
      <charset val="134"/>
    </font>
    <font>
      <b/>
      <sz val="10"/>
      <color indexed="8"/>
      <name val="Tahoma"/>
      <charset val="134"/>
    </font>
    <font>
      <b/>
      <sz val="8"/>
      <color indexed="8"/>
      <name val="Tahoma"/>
      <charset val="134"/>
    </font>
    <font>
      <sz val="8"/>
      <color indexed="8"/>
      <name val="Tahoma"/>
      <charset val="134"/>
    </font>
    <font>
      <b/>
      <sz val="7"/>
      <color indexed="8"/>
      <name val="Tahoma"/>
      <charset val="134"/>
    </font>
    <font>
      <sz val="7"/>
      <color theme="1"/>
      <name val="Tahoma"/>
      <charset val="134"/>
    </font>
    <font>
      <b/>
      <sz val="7"/>
      <color theme="1"/>
      <name val="Tahoma"/>
      <charset val="134"/>
    </font>
    <font>
      <b/>
      <sz val="10"/>
      <color indexed="8"/>
      <name val="Arial"/>
      <charset val="134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10" borderId="21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17" borderId="1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 wrapText="1" readingOrder="1"/>
    </xf>
    <xf numFmtId="0" fontId="3" fillId="0" borderId="0" xfId="0" applyFont="1" applyFill="1" applyAlignment="1">
      <alignment horizontal="center" vertical="top" wrapText="1" readingOrder="1"/>
    </xf>
    <xf numFmtId="0" fontId="4" fillId="0" borderId="0" xfId="0" applyFont="1" applyFill="1" applyAlignment="1">
      <alignment horizontal="center" vertical="top" wrapText="1" readingOrder="1"/>
    </xf>
    <xf numFmtId="0" fontId="5" fillId="0" borderId="0" xfId="0" applyFont="1" applyFill="1" applyBorder="1" applyAlignment="1">
      <alignment horizontal="left" vertical="top" wrapText="1" readingOrder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center" vertical="center" wrapText="1" readingOrder="1"/>
    </xf>
    <xf numFmtId="0" fontId="1" fillId="0" borderId="6" xfId="0" applyFont="1" applyFill="1" applyBorder="1" applyAlignment="1">
      <alignment vertical="top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5" fillId="0" borderId="0" xfId="0" applyFont="1" applyFill="1" applyAlignment="1">
      <alignment horizontal="center" vertical="center" wrapText="1" readingOrder="1"/>
    </xf>
    <xf numFmtId="0" fontId="1" fillId="0" borderId="9" xfId="0" applyFont="1" applyFill="1" applyBorder="1" applyAlignment="1">
      <alignment vertical="top"/>
    </xf>
    <xf numFmtId="0" fontId="7" fillId="0" borderId="9" xfId="0" applyFont="1" applyFill="1" applyBorder="1" applyAlignment="1">
      <alignment horizontal="center" vertical="top" wrapText="1" readingOrder="1"/>
    </xf>
    <xf numFmtId="0" fontId="5" fillId="0" borderId="7" xfId="0" applyFont="1" applyFill="1" applyBorder="1" applyAlignment="1">
      <alignment horizontal="center" vertical="top" wrapText="1" readingOrder="1"/>
    </xf>
    <xf numFmtId="0" fontId="5" fillId="0" borderId="8" xfId="0" applyFont="1" applyFill="1" applyBorder="1" applyAlignment="1">
      <alignment horizontal="center" vertical="top" wrapText="1" readingOrder="1"/>
    </xf>
    <xf numFmtId="0" fontId="1" fillId="0" borderId="10" xfId="0" applyFont="1" applyFill="1" applyBorder="1" applyAlignment="1">
      <alignment vertical="top"/>
    </xf>
    <xf numFmtId="0" fontId="1" fillId="0" borderId="11" xfId="0" applyFont="1" applyFill="1" applyBorder="1" applyAlignment="1">
      <alignment vertical="top"/>
    </xf>
    <xf numFmtId="0" fontId="5" fillId="0" borderId="12" xfId="0" applyFont="1" applyFill="1" applyBorder="1" applyAlignment="1">
      <alignment horizontal="center" vertical="center" wrapText="1" readingOrder="1"/>
    </xf>
    <xf numFmtId="0" fontId="1" fillId="0" borderId="13" xfId="0" applyFont="1" applyFill="1" applyBorder="1" applyAlignment="1">
      <alignment vertical="top"/>
    </xf>
    <xf numFmtId="0" fontId="5" fillId="0" borderId="14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/>
    </xf>
    <xf numFmtId="0" fontId="2" fillId="0" borderId="9" xfId="0" applyFont="1" applyFill="1" applyBorder="1" applyAlignment="1">
      <alignment vertical="top"/>
    </xf>
    <xf numFmtId="0" fontId="2" fillId="0" borderId="9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 readingOrder="1"/>
    </xf>
    <xf numFmtId="0" fontId="5" fillId="0" borderId="0" xfId="0" applyFont="1" applyFill="1" applyAlignment="1">
      <alignment horizontal="center" vertical="top" readingOrder="1"/>
    </xf>
    <xf numFmtId="0" fontId="1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 readingOrder="1"/>
    </xf>
    <xf numFmtId="0" fontId="5" fillId="0" borderId="2" xfId="0" applyFont="1" applyFill="1" applyBorder="1" applyAlignment="1">
      <alignment horizontal="center" vertical="top" wrapText="1" readingOrder="1"/>
    </xf>
    <xf numFmtId="0" fontId="5" fillId="0" borderId="0" xfId="0" applyFont="1" applyFill="1" applyBorder="1" applyAlignment="1">
      <alignment horizontal="center" vertical="top" wrapText="1" readingOrder="1"/>
    </xf>
    <xf numFmtId="0" fontId="5" fillId="0" borderId="9" xfId="0" applyFont="1" applyFill="1" applyBorder="1" applyAlignment="1">
      <alignment horizontal="center" vertical="top" wrapText="1" readingOrder="1"/>
    </xf>
    <xf numFmtId="0" fontId="5" fillId="0" borderId="10" xfId="0" applyFont="1" applyFill="1" applyBorder="1" applyAlignment="1">
      <alignment horizontal="center" vertical="top" wrapText="1" readingOrder="1"/>
    </xf>
    <xf numFmtId="0" fontId="5" fillId="0" borderId="11" xfId="0" applyFont="1" applyFill="1" applyBorder="1" applyAlignment="1">
      <alignment horizontal="center" vertical="top" wrapText="1" readingOrder="1"/>
    </xf>
    <xf numFmtId="0" fontId="5" fillId="0" borderId="12" xfId="0" applyFont="1" applyFill="1" applyBorder="1" applyAlignment="1">
      <alignment horizontal="center" vertical="top" wrapText="1" readingOrder="1"/>
    </xf>
    <xf numFmtId="0" fontId="7" fillId="0" borderId="0" xfId="0" applyFont="1" applyFill="1" applyBorder="1" applyAlignment="1">
      <alignment horizontal="center" vertical="top" wrapText="1" readingOrder="1"/>
    </xf>
    <xf numFmtId="0" fontId="7" fillId="0" borderId="6" xfId="0" applyFont="1" applyFill="1" applyBorder="1" applyAlignment="1">
      <alignment horizontal="center" vertical="top" wrapText="1" readingOrder="1"/>
    </xf>
    <xf numFmtId="0" fontId="1" fillId="0" borderId="12" xfId="0" applyFont="1" applyFill="1" applyBorder="1" applyAlignment="1">
      <alignment vertical="top"/>
    </xf>
    <xf numFmtId="0" fontId="5" fillId="0" borderId="15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vertical="center" wrapText="1"/>
    </xf>
    <xf numFmtId="176" fontId="8" fillId="0" borderId="3" xfId="0" applyNumberFormat="1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 wrapText="1" readingOrder="1"/>
    </xf>
    <xf numFmtId="0" fontId="1" fillId="0" borderId="3" xfId="0" applyFont="1" applyFill="1" applyBorder="1" applyAlignment="1">
      <alignment vertical="top"/>
    </xf>
    <xf numFmtId="0" fontId="8" fillId="0" borderId="6" xfId="0" applyFont="1" applyFill="1" applyBorder="1" applyAlignment="1">
      <alignment horizontal="center" vertical="center" wrapText="1"/>
    </xf>
    <xf numFmtId="179" fontId="8" fillId="0" borderId="6" xfId="49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79" fontId="2" fillId="0" borderId="0" xfId="0" applyNumberFormat="1" applyFont="1" applyFill="1" applyBorder="1" applyAlignment="1">
      <alignment vertical="top" wrapText="1"/>
    </xf>
    <xf numFmtId="0" fontId="8" fillId="0" borderId="9" xfId="0" applyFont="1" applyFill="1" applyBorder="1" applyAlignment="1">
      <alignment horizontal="center" vertical="center" wrapText="1"/>
    </xf>
    <xf numFmtId="179" fontId="8" fillId="0" borderId="9" xfId="49" applyFont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179" fontId="9" fillId="0" borderId="4" xfId="49" applyFont="1" applyBorder="1" applyAlignment="1">
      <alignment vertical="center" wrapText="1"/>
    </xf>
    <xf numFmtId="178" fontId="8" fillId="0" borderId="5" xfId="0" applyNumberFormat="1" applyFont="1" applyFill="1" applyBorder="1" applyAlignment="1">
      <alignment vertical="center" wrapText="1"/>
    </xf>
    <xf numFmtId="177" fontId="2" fillId="0" borderId="0" xfId="3" applyFont="1" applyFill="1" applyBorder="1" applyAlignment="1">
      <alignment vertical="top"/>
    </xf>
    <xf numFmtId="178" fontId="8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 wrapText="1" readingOrder="1"/>
    </xf>
    <xf numFmtId="178" fontId="2" fillId="0" borderId="0" xfId="0" applyNumberFormat="1" applyFont="1" applyFill="1" applyBorder="1" applyAlignment="1">
      <alignment vertical="top" wrapText="1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Comma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19050</xdr:colOff>
      <xdr:row>0</xdr:row>
      <xdr:rowOff>371475</xdr:rowOff>
    </xdr:from>
    <xdr:to>
      <xdr:col>3</xdr:col>
      <xdr:colOff>280670</xdr:colOff>
      <xdr:row>5</xdr:row>
      <xdr:rowOff>33020</xdr:rowOff>
    </xdr:to>
    <xdr:pic>
      <xdr:nvPicPr>
        <xdr:cNvPr id="2" name="Picture 257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48005" y="257175"/>
          <a:ext cx="665480" cy="760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Y55"/>
  <sheetViews>
    <sheetView showGridLines="0" showOutlineSymbols="0" tabSelected="1" topLeftCell="F33" workbookViewId="0">
      <selection activeCell="V47" sqref="V47"/>
    </sheetView>
  </sheetViews>
  <sheetFormatPr defaultColWidth="7.71296296296296" defaultRowHeight="12.75" customHeight="1"/>
  <cols>
    <col min="1" max="1" width="7.71296296296296" style="5"/>
    <col min="2" max="2" width="4.22222222222222" style="5" customWidth="1"/>
    <col min="3" max="3" width="1.66666666666667" style="5" customWidth="1"/>
    <col min="4" max="4" width="10.6666666666667" style="5" customWidth="1"/>
    <col min="5" max="5" width="35.4444444444444" style="5" customWidth="1"/>
    <col min="6" max="6" width="18.712962962963" style="5" customWidth="1"/>
    <col min="7" max="7" width="1.13888888888889" style="5" customWidth="1"/>
    <col min="8" max="11" width="7.71296296296296" style="5"/>
    <col min="12" max="12" width="9.57407407407407" style="5" customWidth="1"/>
    <col min="13" max="13" width="1.85185185185185" style="5" customWidth="1"/>
    <col min="14" max="14" width="8.77777777777778" style="5"/>
    <col min="15" max="18" width="7.71296296296296" style="5"/>
    <col min="19" max="20" width="11.5740740740741" style="5" customWidth="1"/>
    <col min="21" max="21" width="13.712962962963" style="5" customWidth="1"/>
    <col min="22" max="22" width="13.4259259259259" style="5" customWidth="1"/>
    <col min="23" max="23" width="8.66666666666667" style="5"/>
    <col min="24" max="24" width="7.71296296296296" style="5"/>
    <col min="25" max="25" width="10.8518518518519" style="5" customWidth="1"/>
    <col min="26" max="16384" width="7.71296296296296" style="5"/>
  </cols>
  <sheetData>
    <row r="1" s="1" customFormat="1" ht="20.25" customHeight="1" spans="1:1">
      <c r="A1" s="6"/>
    </row>
    <row r="2" s="1" customFormat="1" ht="13.8" spans="2:24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65"/>
      <c r="X2" s="65"/>
    </row>
    <row r="3" s="1" customFormat="1" ht="13.5" customHeight="1" spans="2:24"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65"/>
      <c r="X3" s="65"/>
    </row>
    <row r="4" s="1" customFormat="1" ht="13.5" customHeight="1" spans="2:22">
      <c r="B4" s="8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="1" customFormat="1" ht="16.5" customHeight="1"/>
    <row r="6" s="1" customFormat="1" ht="13.5" customHeight="1" spans="2:20">
      <c r="B6" s="9" t="s">
        <v>3</v>
      </c>
      <c r="C6" s="9"/>
      <c r="D6" s="9"/>
      <c r="E6" s="9"/>
      <c r="F6" s="9"/>
      <c r="G6" s="9" t="s">
        <v>4</v>
      </c>
      <c r="H6" s="10" t="s">
        <v>5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="1" customFormat="1" ht="13.5" customHeight="1" spans="2:20">
      <c r="B7" s="9" t="s">
        <v>6</v>
      </c>
      <c r="C7" s="9"/>
      <c r="D7" s="9"/>
      <c r="E7" s="9"/>
      <c r="F7" s="9"/>
      <c r="G7" s="9" t="s">
        <v>4</v>
      </c>
      <c r="H7" s="11" t="s">
        <v>7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="1" customFormat="1" ht="3" customHeight="1"/>
    <row r="9" s="1" customFormat="1" ht="6.75" customHeight="1" spans="2:22">
      <c r="B9" s="12"/>
      <c r="C9" s="13"/>
      <c r="D9" s="14" t="s">
        <v>8</v>
      </c>
      <c r="E9" s="15" t="s">
        <v>9</v>
      </c>
      <c r="F9" s="16" t="s">
        <v>10</v>
      </c>
      <c r="G9" s="15"/>
      <c r="H9" s="17"/>
      <c r="I9" s="48" t="s">
        <v>11</v>
      </c>
      <c r="J9" s="49"/>
      <c r="K9" s="12"/>
      <c r="L9" s="12"/>
      <c r="M9" s="13"/>
      <c r="N9" s="12"/>
      <c r="O9" s="13"/>
      <c r="P9" s="17"/>
      <c r="Q9" s="66"/>
      <c r="R9" s="17"/>
      <c r="S9" s="66"/>
      <c r="T9" s="17"/>
      <c r="U9" s="17"/>
      <c r="V9" s="17"/>
    </row>
    <row r="10" s="1" customFormat="1" ht="6.75" customHeight="1" spans="2:22">
      <c r="B10" s="18"/>
      <c r="C10" s="19"/>
      <c r="D10" s="20"/>
      <c r="E10" s="15"/>
      <c r="F10" s="16"/>
      <c r="G10" s="15"/>
      <c r="H10" s="21"/>
      <c r="I10" s="50"/>
      <c r="J10" s="24"/>
      <c r="K10" s="18"/>
      <c r="L10" s="18"/>
      <c r="M10" s="19"/>
      <c r="N10" s="23" t="s">
        <v>12</v>
      </c>
      <c r="O10" s="24"/>
      <c r="P10" s="51" t="s">
        <v>13</v>
      </c>
      <c r="R10" s="51" t="s">
        <v>14</v>
      </c>
      <c r="T10" s="21"/>
      <c r="U10" s="51" t="s">
        <v>15</v>
      </c>
      <c r="V10" s="21"/>
    </row>
    <row r="11" s="1" customFormat="1" ht="4.5" customHeight="1" spans="2:22">
      <c r="B11" s="18"/>
      <c r="C11" s="19"/>
      <c r="D11" s="20"/>
      <c r="E11" s="15"/>
      <c r="F11" s="16"/>
      <c r="G11" s="15"/>
      <c r="H11" s="22" t="s">
        <v>16</v>
      </c>
      <c r="I11" s="50"/>
      <c r="J11" s="24"/>
      <c r="K11" s="23" t="s">
        <v>17</v>
      </c>
      <c r="L11" s="23" t="s">
        <v>18</v>
      </c>
      <c r="M11" s="24"/>
      <c r="N11" s="23"/>
      <c r="O11" s="24"/>
      <c r="P11" s="51"/>
      <c r="Q11" s="50" t="s">
        <v>19</v>
      </c>
      <c r="R11" s="51"/>
      <c r="S11" s="50" t="s">
        <v>20</v>
      </c>
      <c r="T11" s="51" t="s">
        <v>21</v>
      </c>
      <c r="U11" s="51"/>
      <c r="V11" s="21"/>
    </row>
    <row r="12" s="1" customFormat="1" ht="2.25" customHeight="1" spans="2:22">
      <c r="B12" s="23" t="s">
        <v>22</v>
      </c>
      <c r="C12" s="24"/>
      <c r="D12" s="20"/>
      <c r="E12" s="15"/>
      <c r="F12" s="16"/>
      <c r="G12" s="15"/>
      <c r="H12" s="22"/>
      <c r="I12" s="50"/>
      <c r="J12" s="24"/>
      <c r="K12" s="23"/>
      <c r="L12" s="23"/>
      <c r="M12" s="24"/>
      <c r="N12" s="52"/>
      <c r="O12" s="53"/>
      <c r="P12" s="51"/>
      <c r="Q12" s="50"/>
      <c r="R12" s="51"/>
      <c r="S12" s="50"/>
      <c r="T12" s="51"/>
      <c r="U12" s="51"/>
      <c r="V12" s="51" t="s">
        <v>23</v>
      </c>
    </row>
    <row r="13" s="1" customFormat="1" ht="6.75" customHeight="1" spans="2:22">
      <c r="B13" s="23"/>
      <c r="C13" s="24"/>
      <c r="D13" s="20"/>
      <c r="E13" s="15"/>
      <c r="F13" s="16"/>
      <c r="G13" s="15"/>
      <c r="H13" s="22"/>
      <c r="I13" s="54"/>
      <c r="J13" s="53"/>
      <c r="K13" s="23"/>
      <c r="L13" s="23"/>
      <c r="M13" s="24"/>
      <c r="N13" s="17"/>
      <c r="O13" s="17"/>
      <c r="P13" s="51"/>
      <c r="Q13" s="50"/>
      <c r="R13" s="51"/>
      <c r="S13" s="50"/>
      <c r="T13" s="51"/>
      <c r="U13" s="51"/>
      <c r="V13" s="51"/>
    </row>
    <row r="14" s="1" customFormat="1" ht="3" customHeight="1" spans="2:22">
      <c r="B14" s="23"/>
      <c r="C14" s="24"/>
      <c r="D14" s="20"/>
      <c r="E14" s="15"/>
      <c r="F14" s="16"/>
      <c r="G14" s="15"/>
      <c r="H14" s="22"/>
      <c r="I14" s="55" t="s">
        <v>24</v>
      </c>
      <c r="J14" s="56" t="s">
        <v>25</v>
      </c>
      <c r="K14" s="23"/>
      <c r="L14" s="23"/>
      <c r="M14" s="24"/>
      <c r="N14" s="21"/>
      <c r="O14" s="21"/>
      <c r="P14" s="51"/>
      <c r="Q14" s="50"/>
      <c r="R14" s="51"/>
      <c r="S14" s="50"/>
      <c r="T14" s="51"/>
      <c r="U14" s="51"/>
      <c r="V14" s="51"/>
    </row>
    <row r="15" s="1" customFormat="1" ht="0.75" customHeight="1" spans="2:22">
      <c r="B15" s="23"/>
      <c r="C15" s="24"/>
      <c r="D15" s="20"/>
      <c r="E15" s="15"/>
      <c r="F15" s="16"/>
      <c r="G15" s="15"/>
      <c r="H15" s="22"/>
      <c r="I15" s="55"/>
      <c r="J15" s="22"/>
      <c r="K15" s="23"/>
      <c r="L15" s="23"/>
      <c r="M15" s="24"/>
      <c r="N15" s="51" t="s">
        <v>26</v>
      </c>
      <c r="O15" s="51" t="s">
        <v>27</v>
      </c>
      <c r="P15" s="51"/>
      <c r="Q15" s="50"/>
      <c r="R15" s="51"/>
      <c r="S15" s="50"/>
      <c r="T15" s="51"/>
      <c r="U15" s="51"/>
      <c r="V15" s="51"/>
    </row>
    <row r="16" s="1" customFormat="1" ht="9" customHeight="1" spans="2:22">
      <c r="B16" s="18"/>
      <c r="C16" s="19"/>
      <c r="D16" s="20"/>
      <c r="E16" s="15"/>
      <c r="F16" s="16"/>
      <c r="G16" s="15"/>
      <c r="H16" s="22"/>
      <c r="I16" s="55"/>
      <c r="J16" s="22"/>
      <c r="K16" s="23"/>
      <c r="L16" s="23"/>
      <c r="M16" s="24"/>
      <c r="N16" s="51"/>
      <c r="O16" s="51"/>
      <c r="P16" s="51"/>
      <c r="Q16" s="50"/>
      <c r="R16" s="51"/>
      <c r="S16" s="50"/>
      <c r="T16" s="51"/>
      <c r="U16" s="51"/>
      <c r="V16" s="21"/>
    </row>
    <row r="17" s="1" customFormat="1" ht="3" customHeight="1" spans="2:22">
      <c r="B17" s="18"/>
      <c r="C17" s="19"/>
      <c r="D17" s="20"/>
      <c r="E17" s="15"/>
      <c r="F17" s="16"/>
      <c r="G17" s="15"/>
      <c r="H17" s="21"/>
      <c r="I17" s="55"/>
      <c r="J17" s="22"/>
      <c r="K17" s="18"/>
      <c r="L17" s="18"/>
      <c r="M17" s="19"/>
      <c r="N17" s="51"/>
      <c r="O17" s="51"/>
      <c r="P17" s="21"/>
      <c r="R17" s="21"/>
      <c r="T17" s="21"/>
      <c r="U17" s="21"/>
      <c r="V17" s="21"/>
    </row>
    <row r="18" s="1" customFormat="1" ht="3" customHeight="1" spans="2:22">
      <c r="B18" s="25"/>
      <c r="C18" s="26"/>
      <c r="D18" s="27"/>
      <c r="E18" s="15"/>
      <c r="F18" s="16"/>
      <c r="G18" s="15"/>
      <c r="H18" s="28"/>
      <c r="I18" s="57"/>
      <c r="J18" s="28"/>
      <c r="K18" s="25"/>
      <c r="L18" s="25"/>
      <c r="M18" s="26"/>
      <c r="N18" s="28"/>
      <c r="O18" s="28"/>
      <c r="P18" s="28"/>
      <c r="Q18" s="57"/>
      <c r="R18" s="28"/>
      <c r="S18" s="57"/>
      <c r="T18" s="28"/>
      <c r="U18" s="28"/>
      <c r="V18" s="28"/>
    </row>
    <row r="19" s="2" customFormat="1" ht="12.95" customHeight="1" spans="2:22">
      <c r="B19" s="29" t="s">
        <v>28</v>
      </c>
      <c r="C19" s="16"/>
      <c r="D19" s="29">
        <f t="shared" ref="D19:V19" si="0">B19+1</f>
        <v>2</v>
      </c>
      <c r="E19" s="15">
        <f>D19+1</f>
        <v>3</v>
      </c>
      <c r="F19" s="16">
        <f>E19+1</f>
        <v>4</v>
      </c>
      <c r="G19" s="15"/>
      <c r="H19" s="29">
        <f t="shared" si="0"/>
        <v>5</v>
      </c>
      <c r="I19" s="29">
        <f>H19+1</f>
        <v>6</v>
      </c>
      <c r="J19" s="29">
        <v>7</v>
      </c>
      <c r="K19" s="29">
        <v>8</v>
      </c>
      <c r="L19" s="29">
        <v>9</v>
      </c>
      <c r="M19" s="58"/>
      <c r="N19" s="29">
        <f t="shared" si="0"/>
        <v>10</v>
      </c>
      <c r="O19" s="29">
        <f t="shared" si="0"/>
        <v>1</v>
      </c>
      <c r="P19" s="29">
        <f t="shared" si="0"/>
        <v>11</v>
      </c>
      <c r="Q19" s="29">
        <f t="shared" si="0"/>
        <v>2</v>
      </c>
      <c r="R19" s="29">
        <f t="shared" si="0"/>
        <v>12</v>
      </c>
      <c r="S19" s="29">
        <f t="shared" si="0"/>
        <v>3</v>
      </c>
      <c r="T19" s="29">
        <f t="shared" si="0"/>
        <v>13</v>
      </c>
      <c r="U19" s="29">
        <f t="shared" si="0"/>
        <v>4</v>
      </c>
      <c r="V19" s="15">
        <f t="shared" si="0"/>
        <v>14</v>
      </c>
    </row>
    <row r="20" s="3" customFormat="1" ht="27" customHeight="1" spans="2:25">
      <c r="B20" s="30">
        <v>1</v>
      </c>
      <c r="C20" s="31"/>
      <c r="D20" s="32" t="s">
        <v>29</v>
      </c>
      <c r="E20" s="33" t="s">
        <v>30</v>
      </c>
      <c r="F20" s="34" t="s">
        <v>31</v>
      </c>
      <c r="G20" s="34"/>
      <c r="H20" s="35" t="s">
        <v>32</v>
      </c>
      <c r="I20" s="34" t="s">
        <v>33</v>
      </c>
      <c r="J20" s="35" t="s">
        <v>34</v>
      </c>
      <c r="K20" s="59">
        <v>0</v>
      </c>
      <c r="L20" s="59"/>
      <c r="M20" s="31"/>
      <c r="N20" s="60">
        <v>44560</v>
      </c>
      <c r="O20" s="61"/>
      <c r="P20" s="35">
        <v>2021</v>
      </c>
      <c r="Q20" s="35"/>
      <c r="R20" s="35"/>
      <c r="S20" s="61" t="s">
        <v>35</v>
      </c>
      <c r="T20" s="67">
        <v>1</v>
      </c>
      <c r="U20" s="68">
        <v>44490.164</v>
      </c>
      <c r="V20" s="69"/>
      <c r="W20" s="70"/>
      <c r="Y20" s="85"/>
    </row>
    <row r="21" s="3" customFormat="1" ht="27" customHeight="1" spans="2:25">
      <c r="B21" s="36">
        <f>B20+1</f>
        <v>2</v>
      </c>
      <c r="C21" s="37"/>
      <c r="D21" s="38" t="s">
        <v>29</v>
      </c>
      <c r="E21" s="39" t="s">
        <v>30</v>
      </c>
      <c r="F21" s="3" t="s">
        <v>36</v>
      </c>
      <c r="H21" s="40" t="s">
        <v>32</v>
      </c>
      <c r="I21" s="36" t="s">
        <v>33</v>
      </c>
      <c r="J21" s="40" t="s">
        <v>34</v>
      </c>
      <c r="K21" s="62">
        <v>0</v>
      </c>
      <c r="L21" s="62"/>
      <c r="M21" s="37"/>
      <c r="N21" s="63">
        <v>44544</v>
      </c>
      <c r="O21" s="64" t="s">
        <v>37</v>
      </c>
      <c r="P21" s="40">
        <v>2021</v>
      </c>
      <c r="Q21" s="40"/>
      <c r="R21" s="40"/>
      <c r="S21" s="64" t="s">
        <v>35</v>
      </c>
      <c r="T21" s="71">
        <v>1</v>
      </c>
      <c r="U21" s="72">
        <v>98496.811</v>
      </c>
      <c r="V21" s="73"/>
      <c r="W21" s="70"/>
      <c r="Y21" s="85"/>
    </row>
    <row r="22" s="3" customFormat="1" ht="27" customHeight="1" spans="2:25">
      <c r="B22" s="36">
        <f t="shared" ref="B22:B47" si="1">B21+1</f>
        <v>3</v>
      </c>
      <c r="C22" s="37"/>
      <c r="D22" s="38" t="s">
        <v>29</v>
      </c>
      <c r="E22" s="39" t="s">
        <v>30</v>
      </c>
      <c r="F22" s="3" t="s">
        <v>38</v>
      </c>
      <c r="H22" s="40" t="s">
        <v>32</v>
      </c>
      <c r="I22" s="36" t="s">
        <v>33</v>
      </c>
      <c r="J22" s="40" t="s">
        <v>33</v>
      </c>
      <c r="K22" s="62">
        <v>0</v>
      </c>
      <c r="L22" s="62"/>
      <c r="M22" s="37"/>
      <c r="N22" s="63">
        <v>44560</v>
      </c>
      <c r="O22" s="64" t="s">
        <v>39</v>
      </c>
      <c r="P22" s="40">
        <v>2021</v>
      </c>
      <c r="Q22" s="40"/>
      <c r="R22" s="40"/>
      <c r="S22" s="64" t="s">
        <v>35</v>
      </c>
      <c r="T22" s="71">
        <v>1</v>
      </c>
      <c r="U22" s="72">
        <v>52763.495</v>
      </c>
      <c r="V22" s="73"/>
      <c r="W22" s="70"/>
      <c r="Y22" s="85"/>
    </row>
    <row r="23" s="3" customFormat="1" ht="27" customHeight="1" spans="2:25">
      <c r="B23" s="36">
        <f t="shared" si="1"/>
        <v>4</v>
      </c>
      <c r="C23" s="37"/>
      <c r="D23" s="38" t="s">
        <v>29</v>
      </c>
      <c r="E23" s="39" t="s">
        <v>30</v>
      </c>
      <c r="F23" s="3" t="s">
        <v>40</v>
      </c>
      <c r="H23" s="40" t="s">
        <v>32</v>
      </c>
      <c r="I23" s="36" t="s">
        <v>33</v>
      </c>
      <c r="J23" s="40" t="s">
        <v>33</v>
      </c>
      <c r="K23" s="62">
        <v>0</v>
      </c>
      <c r="L23" s="62"/>
      <c r="M23" s="37"/>
      <c r="N23" s="63">
        <v>44910</v>
      </c>
      <c r="O23" s="64" t="s">
        <v>41</v>
      </c>
      <c r="P23" s="40">
        <v>2022</v>
      </c>
      <c r="Q23" s="40"/>
      <c r="R23" s="40"/>
      <c r="S23" s="64" t="s">
        <v>35</v>
      </c>
      <c r="T23" s="71">
        <v>1</v>
      </c>
      <c r="U23" s="72">
        <v>99114</v>
      </c>
      <c r="V23" s="73"/>
      <c r="W23" s="70"/>
      <c r="Y23" s="85"/>
    </row>
    <row r="24" s="3" customFormat="1" ht="27" customHeight="1" spans="2:25">
      <c r="B24" s="36">
        <f t="shared" si="1"/>
        <v>5</v>
      </c>
      <c r="C24" s="37"/>
      <c r="D24" s="38" t="s">
        <v>42</v>
      </c>
      <c r="E24" s="39" t="s">
        <v>43</v>
      </c>
      <c r="F24" s="3" t="s">
        <v>44</v>
      </c>
      <c r="H24" s="40" t="s">
        <v>32</v>
      </c>
      <c r="I24" s="36" t="s">
        <v>33</v>
      </c>
      <c r="J24" s="40" t="s">
        <v>33</v>
      </c>
      <c r="K24" s="62">
        <v>0</v>
      </c>
      <c r="L24" s="62" t="s">
        <v>45</v>
      </c>
      <c r="M24" s="37"/>
      <c r="N24" s="63">
        <v>44924</v>
      </c>
      <c r="O24" s="64" t="s">
        <v>46</v>
      </c>
      <c r="P24" s="40">
        <v>2022</v>
      </c>
      <c r="Q24" s="40"/>
      <c r="R24" s="40"/>
      <c r="S24" s="64" t="s">
        <v>35</v>
      </c>
      <c r="T24" s="71">
        <v>1</v>
      </c>
      <c r="U24" s="72">
        <v>50764.085</v>
      </c>
      <c r="V24" s="73"/>
      <c r="W24" s="70"/>
      <c r="Y24" s="85"/>
    </row>
    <row r="25" s="3" customFormat="1" ht="27" customHeight="1" spans="2:25">
      <c r="B25" s="36">
        <f t="shared" si="1"/>
        <v>6</v>
      </c>
      <c r="C25" s="37"/>
      <c r="D25" s="38" t="s">
        <v>47</v>
      </c>
      <c r="E25" s="39" t="s">
        <v>48</v>
      </c>
      <c r="F25" s="3" t="s">
        <v>31</v>
      </c>
      <c r="H25" s="40" t="s">
        <v>32</v>
      </c>
      <c r="I25" s="36" t="s">
        <v>49</v>
      </c>
      <c r="J25" s="40" t="s">
        <v>34</v>
      </c>
      <c r="K25" s="62">
        <v>2495</v>
      </c>
      <c r="L25" s="62" t="s">
        <v>50</v>
      </c>
      <c r="M25" s="37"/>
      <c r="N25" s="63">
        <v>44893</v>
      </c>
      <c r="O25" s="64" t="s">
        <v>51</v>
      </c>
      <c r="P25" s="40">
        <v>2022</v>
      </c>
      <c r="Q25" s="40"/>
      <c r="R25" s="40"/>
      <c r="S25" s="64" t="s">
        <v>35</v>
      </c>
      <c r="T25" s="71">
        <v>1</v>
      </c>
      <c r="U25" s="72">
        <v>71085</v>
      </c>
      <c r="V25" s="73"/>
      <c r="W25" s="70"/>
      <c r="Y25" s="85"/>
    </row>
    <row r="26" s="3" customFormat="1" ht="27" customHeight="1" spans="2:25">
      <c r="B26" s="36">
        <f t="shared" si="1"/>
        <v>7</v>
      </c>
      <c r="C26" s="37"/>
      <c r="D26" s="38" t="s">
        <v>52</v>
      </c>
      <c r="E26" s="39" t="s">
        <v>53</v>
      </c>
      <c r="F26" s="3" t="s">
        <v>31</v>
      </c>
      <c r="H26" s="40" t="s">
        <v>32</v>
      </c>
      <c r="I26" s="36" t="s">
        <v>33</v>
      </c>
      <c r="J26" s="40" t="s">
        <v>34</v>
      </c>
      <c r="K26" s="62">
        <v>0</v>
      </c>
      <c r="L26" s="62"/>
      <c r="M26" s="37"/>
      <c r="N26" s="63">
        <v>43100</v>
      </c>
      <c r="O26" s="64"/>
      <c r="P26" s="40">
        <v>2017</v>
      </c>
      <c r="Q26" s="40"/>
      <c r="R26" s="40"/>
      <c r="S26" s="64" t="s">
        <v>35</v>
      </c>
      <c r="T26" s="71">
        <v>1</v>
      </c>
      <c r="U26" s="72"/>
      <c r="V26" s="73"/>
      <c r="W26" s="70"/>
      <c r="Y26" s="85"/>
    </row>
    <row r="27" s="3" customFormat="1" ht="27" customHeight="1" spans="2:25">
      <c r="B27" s="36">
        <f t="shared" si="1"/>
        <v>8</v>
      </c>
      <c r="C27" s="37"/>
      <c r="D27" s="38" t="s">
        <v>52</v>
      </c>
      <c r="E27" s="39" t="s">
        <v>53</v>
      </c>
      <c r="F27" s="3" t="s">
        <v>54</v>
      </c>
      <c r="H27" s="40" t="s">
        <v>32</v>
      </c>
      <c r="I27" s="36" t="s">
        <v>33</v>
      </c>
      <c r="J27" s="40" t="s">
        <v>34</v>
      </c>
      <c r="K27" s="62">
        <v>0</v>
      </c>
      <c r="L27" s="62"/>
      <c r="M27" s="37"/>
      <c r="N27" s="63">
        <v>43741</v>
      </c>
      <c r="O27" s="64" t="s">
        <v>55</v>
      </c>
      <c r="P27" s="40">
        <v>2019</v>
      </c>
      <c r="Q27" s="40"/>
      <c r="R27" s="40"/>
      <c r="S27" s="64" t="s">
        <v>35</v>
      </c>
      <c r="T27" s="71">
        <v>1</v>
      </c>
      <c r="U27" s="72"/>
      <c r="V27" s="73"/>
      <c r="W27" s="70"/>
      <c r="Y27" s="85"/>
    </row>
    <row r="28" s="3" customFormat="1" ht="27" customHeight="1" spans="2:25">
      <c r="B28" s="36">
        <f t="shared" si="1"/>
        <v>9</v>
      </c>
      <c r="C28" s="37"/>
      <c r="D28" s="38" t="s">
        <v>52</v>
      </c>
      <c r="E28" s="39" t="s">
        <v>53</v>
      </c>
      <c r="F28" s="3" t="s">
        <v>54</v>
      </c>
      <c r="H28" s="40" t="s">
        <v>32</v>
      </c>
      <c r="I28" s="36" t="s">
        <v>49</v>
      </c>
      <c r="J28" s="40" t="s">
        <v>34</v>
      </c>
      <c r="K28" s="62">
        <v>0</v>
      </c>
      <c r="L28" s="62"/>
      <c r="M28" s="37"/>
      <c r="N28" s="63">
        <v>44915</v>
      </c>
      <c r="O28" s="64" t="s">
        <v>56</v>
      </c>
      <c r="P28" s="40">
        <v>2022</v>
      </c>
      <c r="Q28" s="40"/>
      <c r="R28" s="40"/>
      <c r="S28" s="64" t="s">
        <v>35</v>
      </c>
      <c r="T28" s="71">
        <v>1</v>
      </c>
      <c r="U28" s="72">
        <v>40000</v>
      </c>
      <c r="V28" s="73"/>
      <c r="W28" s="70"/>
      <c r="Y28" s="85"/>
    </row>
    <row r="29" s="3" customFormat="1" ht="27" customHeight="1" spans="2:25">
      <c r="B29" s="36">
        <f t="shared" si="1"/>
        <v>10</v>
      </c>
      <c r="C29" s="37"/>
      <c r="D29" s="38" t="s">
        <v>57</v>
      </c>
      <c r="E29" s="39" t="s">
        <v>58</v>
      </c>
      <c r="F29" s="3" t="s">
        <v>54</v>
      </c>
      <c r="H29" s="40" t="s">
        <v>32</v>
      </c>
      <c r="I29" s="36" t="s">
        <v>33</v>
      </c>
      <c r="J29" s="40" t="s">
        <v>34</v>
      </c>
      <c r="K29" s="62">
        <v>0</v>
      </c>
      <c r="L29" s="62" t="s">
        <v>59</v>
      </c>
      <c r="M29" s="37"/>
      <c r="N29" s="63">
        <v>44910</v>
      </c>
      <c r="O29" s="64" t="s">
        <v>60</v>
      </c>
      <c r="P29" s="40">
        <v>2022</v>
      </c>
      <c r="Q29" s="40"/>
      <c r="R29" s="40"/>
      <c r="S29" s="64" t="s">
        <v>35</v>
      </c>
      <c r="T29" s="71">
        <v>1</v>
      </c>
      <c r="U29" s="72">
        <v>94932.75</v>
      </c>
      <c r="V29" s="73"/>
      <c r="W29" s="70"/>
      <c r="Y29" s="85"/>
    </row>
    <row r="30" s="3" customFormat="1" ht="27" customHeight="1" spans="2:25">
      <c r="B30" s="36">
        <f t="shared" si="1"/>
        <v>11</v>
      </c>
      <c r="C30" s="37"/>
      <c r="D30" s="38" t="s">
        <v>57</v>
      </c>
      <c r="E30" s="39" t="s">
        <v>58</v>
      </c>
      <c r="F30" s="3" t="s">
        <v>61</v>
      </c>
      <c r="H30" s="40" t="s">
        <v>32</v>
      </c>
      <c r="I30" s="36" t="s">
        <v>33</v>
      </c>
      <c r="J30" s="40" t="s">
        <v>34</v>
      </c>
      <c r="K30" s="62">
        <v>0</v>
      </c>
      <c r="L30" s="62" t="s">
        <v>62</v>
      </c>
      <c r="M30" s="37"/>
      <c r="N30" s="63">
        <v>44557</v>
      </c>
      <c r="O30" s="64" t="s">
        <v>63</v>
      </c>
      <c r="P30" s="40">
        <v>2021</v>
      </c>
      <c r="Q30" s="40"/>
      <c r="R30" s="40"/>
      <c r="S30" s="64" t="s">
        <v>35</v>
      </c>
      <c r="T30" s="71">
        <v>1</v>
      </c>
      <c r="U30" s="72">
        <v>69421</v>
      </c>
      <c r="V30" s="73"/>
      <c r="W30" s="70"/>
      <c r="Y30" s="85"/>
    </row>
    <row r="31" s="3" customFormat="1" ht="27" customHeight="1" spans="2:25">
      <c r="B31" s="36">
        <f t="shared" si="1"/>
        <v>12</v>
      </c>
      <c r="C31" s="37"/>
      <c r="D31" s="38" t="s">
        <v>57</v>
      </c>
      <c r="E31" s="39" t="s">
        <v>58</v>
      </c>
      <c r="F31" s="3" t="s">
        <v>64</v>
      </c>
      <c r="H31" s="40" t="s">
        <v>32</v>
      </c>
      <c r="I31" s="36" t="s">
        <v>33</v>
      </c>
      <c r="J31" s="40" t="s">
        <v>34</v>
      </c>
      <c r="K31" s="62">
        <v>0</v>
      </c>
      <c r="L31" s="62" t="s">
        <v>65</v>
      </c>
      <c r="M31" s="37"/>
      <c r="N31" s="63">
        <v>44551</v>
      </c>
      <c r="O31" s="64" t="s">
        <v>66</v>
      </c>
      <c r="P31" s="40">
        <v>2021</v>
      </c>
      <c r="Q31" s="40"/>
      <c r="R31" s="40"/>
      <c r="S31" s="64" t="s">
        <v>35</v>
      </c>
      <c r="T31" s="71">
        <v>1</v>
      </c>
      <c r="U31" s="72">
        <v>68392.5</v>
      </c>
      <c r="V31" s="73"/>
      <c r="W31" s="70"/>
      <c r="Y31" s="85"/>
    </row>
    <row r="32" s="3" customFormat="1" ht="27" customHeight="1" spans="2:25">
      <c r="B32" s="36">
        <f t="shared" si="1"/>
        <v>13</v>
      </c>
      <c r="C32" s="37"/>
      <c r="D32" s="38" t="s">
        <v>67</v>
      </c>
      <c r="E32" s="39" t="s">
        <v>68</v>
      </c>
      <c r="F32" s="3" t="s">
        <v>69</v>
      </c>
      <c r="H32" s="40" t="s">
        <v>32</v>
      </c>
      <c r="I32" s="36" t="s">
        <v>33</v>
      </c>
      <c r="J32" s="40" t="s">
        <v>34</v>
      </c>
      <c r="K32" s="62">
        <v>600</v>
      </c>
      <c r="L32" s="62" t="s">
        <v>70</v>
      </c>
      <c r="M32" s="37"/>
      <c r="N32" s="63">
        <v>43460</v>
      </c>
      <c r="O32" s="64"/>
      <c r="P32" s="40">
        <v>2018</v>
      </c>
      <c r="Q32" s="40"/>
      <c r="R32" s="40"/>
      <c r="S32" s="64" t="s">
        <v>35</v>
      </c>
      <c r="T32" s="71">
        <v>1</v>
      </c>
      <c r="U32" s="72">
        <v>248848.318</v>
      </c>
      <c r="V32" s="73"/>
      <c r="W32" s="70"/>
      <c r="Y32" s="85"/>
    </row>
    <row r="33" s="3" customFormat="1" ht="27" customHeight="1" spans="2:25">
      <c r="B33" s="36">
        <f t="shared" si="1"/>
        <v>14</v>
      </c>
      <c r="C33" s="37"/>
      <c r="D33" s="38" t="s">
        <v>71</v>
      </c>
      <c r="E33" s="39" t="s">
        <v>72</v>
      </c>
      <c r="F33" s="3" t="s">
        <v>73</v>
      </c>
      <c r="H33" s="40" t="s">
        <v>32</v>
      </c>
      <c r="I33" s="36" t="s">
        <v>33</v>
      </c>
      <c r="J33" s="40" t="s">
        <v>34</v>
      </c>
      <c r="K33" s="62">
        <v>357</v>
      </c>
      <c r="L33" s="62" t="s">
        <v>74</v>
      </c>
      <c r="M33" s="37"/>
      <c r="N33" s="63">
        <v>44182</v>
      </c>
      <c r="O33" s="64" t="s">
        <v>75</v>
      </c>
      <c r="P33" s="40">
        <v>2020</v>
      </c>
      <c r="Q33" s="40"/>
      <c r="R33" s="40"/>
      <c r="S33" s="64" t="s">
        <v>35</v>
      </c>
      <c r="T33" s="71">
        <v>1</v>
      </c>
      <c r="U33" s="72">
        <v>198118</v>
      </c>
      <c r="V33" s="73"/>
      <c r="W33" s="70"/>
      <c r="Y33" s="85"/>
    </row>
    <row r="34" s="3" customFormat="1" ht="27" customHeight="1" spans="2:25">
      <c r="B34" s="36">
        <f t="shared" si="1"/>
        <v>15</v>
      </c>
      <c r="C34" s="37"/>
      <c r="D34" s="38" t="s">
        <v>71</v>
      </c>
      <c r="E34" s="39" t="s">
        <v>72</v>
      </c>
      <c r="F34" s="3" t="s">
        <v>73</v>
      </c>
      <c r="H34" s="40" t="s">
        <v>32</v>
      </c>
      <c r="I34" s="36" t="s">
        <v>33</v>
      </c>
      <c r="J34" s="40" t="s">
        <v>34</v>
      </c>
      <c r="K34" s="62">
        <v>616</v>
      </c>
      <c r="L34" s="62" t="s">
        <v>76</v>
      </c>
      <c r="M34" s="37"/>
      <c r="N34" s="63">
        <v>44474</v>
      </c>
      <c r="O34" s="64" t="s">
        <v>77</v>
      </c>
      <c r="P34" s="40">
        <v>2021</v>
      </c>
      <c r="Q34" s="40"/>
      <c r="R34" s="40"/>
      <c r="S34" s="64" t="s">
        <v>35</v>
      </c>
      <c r="T34" s="71">
        <v>1</v>
      </c>
      <c r="U34" s="72">
        <v>198657.905</v>
      </c>
      <c r="V34" s="73"/>
      <c r="W34" s="70"/>
      <c r="Y34" s="85"/>
    </row>
    <row r="35" s="3" customFormat="1" ht="27" customHeight="1" spans="2:25">
      <c r="B35" s="36">
        <f t="shared" si="1"/>
        <v>16</v>
      </c>
      <c r="C35" s="37"/>
      <c r="D35" s="38" t="s">
        <v>71</v>
      </c>
      <c r="E35" s="39" t="s">
        <v>72</v>
      </c>
      <c r="F35" s="3" t="s">
        <v>73</v>
      </c>
      <c r="H35" s="40" t="s">
        <v>32</v>
      </c>
      <c r="I35" s="36" t="s">
        <v>33</v>
      </c>
      <c r="J35" s="40" t="s">
        <v>34</v>
      </c>
      <c r="K35" s="62">
        <v>0</v>
      </c>
      <c r="L35" s="62" t="s">
        <v>78</v>
      </c>
      <c r="M35" s="37"/>
      <c r="N35" s="63">
        <v>43455</v>
      </c>
      <c r="O35" s="64" t="s">
        <v>79</v>
      </c>
      <c r="P35" s="40">
        <v>2018</v>
      </c>
      <c r="Q35" s="40"/>
      <c r="R35" s="40"/>
      <c r="S35" s="64" t="s">
        <v>35</v>
      </c>
      <c r="T35" s="71">
        <v>1</v>
      </c>
      <c r="U35" s="72">
        <v>349734.223</v>
      </c>
      <c r="V35" s="73"/>
      <c r="W35" s="70"/>
      <c r="Y35" s="85"/>
    </row>
    <row r="36" s="3" customFormat="1" ht="27" customHeight="1" spans="2:25">
      <c r="B36" s="36">
        <f t="shared" si="1"/>
        <v>17</v>
      </c>
      <c r="C36" s="37"/>
      <c r="D36" s="38" t="s">
        <v>71</v>
      </c>
      <c r="E36" s="39" t="s">
        <v>72</v>
      </c>
      <c r="F36" s="3" t="s">
        <v>73</v>
      </c>
      <c r="H36" s="40" t="s">
        <v>32</v>
      </c>
      <c r="I36" s="36" t="s">
        <v>33</v>
      </c>
      <c r="J36" s="40" t="s">
        <v>34</v>
      </c>
      <c r="K36" s="62">
        <v>0</v>
      </c>
      <c r="L36" s="62" t="s">
        <v>80</v>
      </c>
      <c r="M36" s="37"/>
      <c r="N36" s="63">
        <v>44474</v>
      </c>
      <c r="O36" s="64" t="s">
        <v>81</v>
      </c>
      <c r="P36" s="40">
        <v>2021</v>
      </c>
      <c r="Q36" s="40"/>
      <c r="R36" s="40"/>
      <c r="S36" s="64" t="s">
        <v>35</v>
      </c>
      <c r="T36" s="71">
        <v>1</v>
      </c>
      <c r="U36" s="72">
        <v>198817.109</v>
      </c>
      <c r="V36" s="73"/>
      <c r="W36" s="70"/>
      <c r="Y36" s="85"/>
    </row>
    <row r="37" s="3" customFormat="1" ht="27" customHeight="1" spans="2:25">
      <c r="B37" s="36">
        <f t="shared" si="1"/>
        <v>18</v>
      </c>
      <c r="C37" s="37"/>
      <c r="D37" s="38" t="s">
        <v>82</v>
      </c>
      <c r="E37" s="39" t="s">
        <v>83</v>
      </c>
      <c r="F37" s="3" t="s">
        <v>73</v>
      </c>
      <c r="H37" s="40" t="s">
        <v>32</v>
      </c>
      <c r="I37" s="36" t="s">
        <v>33</v>
      </c>
      <c r="J37" s="40" t="s">
        <v>34</v>
      </c>
      <c r="K37" s="62">
        <v>126</v>
      </c>
      <c r="L37" s="62" t="s">
        <v>84</v>
      </c>
      <c r="M37" s="37"/>
      <c r="N37" s="63">
        <v>44540</v>
      </c>
      <c r="O37" s="64" t="s">
        <v>85</v>
      </c>
      <c r="P37" s="40">
        <v>2021</v>
      </c>
      <c r="Q37" s="40"/>
      <c r="R37" s="40"/>
      <c r="S37" s="64" t="s">
        <v>35</v>
      </c>
      <c r="T37" s="71">
        <v>1</v>
      </c>
      <c r="U37" s="72">
        <v>192822</v>
      </c>
      <c r="V37" s="73"/>
      <c r="W37" s="70"/>
      <c r="Y37" s="85"/>
    </row>
    <row r="38" s="3" customFormat="1" ht="27" customHeight="1" spans="2:25">
      <c r="B38" s="36">
        <f t="shared" si="1"/>
        <v>19</v>
      </c>
      <c r="C38" s="37"/>
      <c r="D38" s="38" t="s">
        <v>86</v>
      </c>
      <c r="E38" s="39" t="s">
        <v>87</v>
      </c>
      <c r="F38" s="3" t="s">
        <v>31</v>
      </c>
      <c r="H38" s="40" t="s">
        <v>32</v>
      </c>
      <c r="I38" s="36" t="s">
        <v>33</v>
      </c>
      <c r="J38" s="40" t="s">
        <v>34</v>
      </c>
      <c r="K38" s="62">
        <v>32</v>
      </c>
      <c r="L38" s="62" t="s">
        <v>88</v>
      </c>
      <c r="M38" s="37"/>
      <c r="N38" s="63">
        <v>44106</v>
      </c>
      <c r="O38" s="64" t="s">
        <v>89</v>
      </c>
      <c r="P38" s="40">
        <v>2020</v>
      </c>
      <c r="Q38" s="40"/>
      <c r="R38" s="40"/>
      <c r="S38" s="64" t="s">
        <v>35</v>
      </c>
      <c r="T38" s="71">
        <v>1</v>
      </c>
      <c r="U38" s="72">
        <v>23776</v>
      </c>
      <c r="V38" s="73"/>
      <c r="W38" s="70"/>
      <c r="Y38" s="85"/>
    </row>
    <row r="39" s="3" customFormat="1" ht="27" customHeight="1" spans="2:25">
      <c r="B39" s="36">
        <f t="shared" si="1"/>
        <v>20</v>
      </c>
      <c r="C39" s="37"/>
      <c r="D39" s="38" t="s">
        <v>90</v>
      </c>
      <c r="E39" s="39" t="s">
        <v>91</v>
      </c>
      <c r="F39" s="3" t="s">
        <v>73</v>
      </c>
      <c r="H39" s="40" t="s">
        <v>32</v>
      </c>
      <c r="I39" s="36" t="s">
        <v>33</v>
      </c>
      <c r="J39" s="40" t="s">
        <v>34</v>
      </c>
      <c r="K39" s="62">
        <v>551</v>
      </c>
      <c r="L39" s="62" t="s">
        <v>92</v>
      </c>
      <c r="M39" s="37"/>
      <c r="N39" s="63">
        <v>44462</v>
      </c>
      <c r="O39" s="64" t="s">
        <v>93</v>
      </c>
      <c r="P39" s="40">
        <v>2021</v>
      </c>
      <c r="Q39" s="40"/>
      <c r="R39" s="40"/>
      <c r="S39" s="64" t="s">
        <v>35</v>
      </c>
      <c r="T39" s="71">
        <v>1</v>
      </c>
      <c r="U39" s="72">
        <v>344809.181</v>
      </c>
      <c r="V39" s="73"/>
      <c r="W39" s="70"/>
      <c r="Y39" s="85"/>
    </row>
    <row r="40" s="3" customFormat="1" ht="27" customHeight="1" spans="2:25">
      <c r="B40" s="36">
        <f t="shared" si="1"/>
        <v>21</v>
      </c>
      <c r="C40" s="37"/>
      <c r="D40" s="38" t="s">
        <v>94</v>
      </c>
      <c r="E40" s="39" t="s">
        <v>95</v>
      </c>
      <c r="F40" s="3" t="s">
        <v>96</v>
      </c>
      <c r="H40" s="40" t="s">
        <v>32</v>
      </c>
      <c r="I40" s="36" t="s">
        <v>33</v>
      </c>
      <c r="J40" s="40" t="s">
        <v>34</v>
      </c>
      <c r="K40" s="62">
        <v>210</v>
      </c>
      <c r="L40" s="62" t="s">
        <v>97</v>
      </c>
      <c r="M40" s="37"/>
      <c r="N40" s="63">
        <v>44489</v>
      </c>
      <c r="O40" s="64" t="s">
        <v>98</v>
      </c>
      <c r="P40" s="40">
        <v>2021</v>
      </c>
      <c r="Q40" s="40"/>
      <c r="R40" s="40"/>
      <c r="S40" s="64" t="s">
        <v>35</v>
      </c>
      <c r="T40" s="71">
        <v>1</v>
      </c>
      <c r="U40" s="72">
        <v>197765</v>
      </c>
      <c r="V40" s="73"/>
      <c r="W40" s="70"/>
      <c r="Y40" s="85"/>
    </row>
    <row r="41" s="3" customFormat="1" ht="27" customHeight="1" spans="2:25">
      <c r="B41" s="36">
        <f t="shared" si="1"/>
        <v>22</v>
      </c>
      <c r="C41" s="37"/>
      <c r="D41" s="38" t="s">
        <v>99</v>
      </c>
      <c r="E41" s="39" t="s">
        <v>100</v>
      </c>
      <c r="F41" s="3" t="s">
        <v>73</v>
      </c>
      <c r="H41" s="40" t="s">
        <v>32</v>
      </c>
      <c r="I41" s="36" t="s">
        <v>33</v>
      </c>
      <c r="J41" s="40" t="s">
        <v>34</v>
      </c>
      <c r="K41" s="62">
        <v>300</v>
      </c>
      <c r="L41" s="62" t="s">
        <v>101</v>
      </c>
      <c r="M41" s="37"/>
      <c r="N41" s="63">
        <v>44181</v>
      </c>
      <c r="O41" s="64" t="s">
        <v>102</v>
      </c>
      <c r="P41" s="40">
        <v>2020</v>
      </c>
      <c r="Q41" s="40"/>
      <c r="R41" s="40"/>
      <c r="S41" s="64" t="s">
        <v>35</v>
      </c>
      <c r="T41" s="71">
        <v>1</v>
      </c>
      <c r="U41" s="72">
        <v>197105</v>
      </c>
      <c r="V41" s="73"/>
      <c r="W41" s="70"/>
      <c r="Y41" s="85"/>
    </row>
    <row r="42" s="3" customFormat="1" ht="27" customHeight="1" spans="2:25">
      <c r="B42" s="36">
        <f t="shared" si="1"/>
        <v>23</v>
      </c>
      <c r="C42" s="37"/>
      <c r="D42" s="38" t="s">
        <v>99</v>
      </c>
      <c r="E42" s="39" t="s">
        <v>100</v>
      </c>
      <c r="F42" s="3" t="s">
        <v>73</v>
      </c>
      <c r="H42" s="40" t="s">
        <v>32</v>
      </c>
      <c r="I42" s="36" t="s">
        <v>33</v>
      </c>
      <c r="J42" s="40" t="s">
        <v>34</v>
      </c>
      <c r="K42" s="62">
        <v>0</v>
      </c>
      <c r="L42" s="62" t="s">
        <v>103</v>
      </c>
      <c r="M42" s="37"/>
      <c r="N42" s="63">
        <v>44539</v>
      </c>
      <c r="O42" s="64" t="s">
        <v>104</v>
      </c>
      <c r="P42" s="40">
        <v>2021</v>
      </c>
      <c r="Q42" s="40"/>
      <c r="R42" s="40"/>
      <c r="S42" s="64" t="s">
        <v>35</v>
      </c>
      <c r="T42" s="71">
        <v>1</v>
      </c>
      <c r="U42" s="72">
        <v>196462.792</v>
      </c>
      <c r="V42" s="73"/>
      <c r="W42" s="70"/>
      <c r="Y42" s="85"/>
    </row>
    <row r="43" s="3" customFormat="1" ht="27" customHeight="1" spans="2:25">
      <c r="B43" s="36">
        <f t="shared" si="1"/>
        <v>24</v>
      </c>
      <c r="C43" s="37"/>
      <c r="D43" s="38" t="s">
        <v>99</v>
      </c>
      <c r="E43" s="39" t="s">
        <v>100</v>
      </c>
      <c r="F43" s="3" t="s">
        <v>73</v>
      </c>
      <c r="H43" s="40" t="s">
        <v>32</v>
      </c>
      <c r="I43" s="36" t="s">
        <v>33</v>
      </c>
      <c r="J43" s="40" t="s">
        <v>34</v>
      </c>
      <c r="K43" s="62">
        <v>0</v>
      </c>
      <c r="L43" s="62" t="s">
        <v>105</v>
      </c>
      <c r="M43" s="37"/>
      <c r="N43" s="63">
        <v>44556</v>
      </c>
      <c r="O43" s="64" t="s">
        <v>106</v>
      </c>
      <c r="P43" s="40">
        <v>2021</v>
      </c>
      <c r="Q43" s="40"/>
      <c r="R43" s="40"/>
      <c r="S43" s="64" t="s">
        <v>35</v>
      </c>
      <c r="T43" s="71">
        <v>1</v>
      </c>
      <c r="U43" s="72">
        <v>198116.803</v>
      </c>
      <c r="V43" s="73"/>
      <c r="W43" s="70"/>
      <c r="Y43" s="85"/>
    </row>
    <row r="44" s="3" customFormat="1" ht="27" customHeight="1" spans="2:25">
      <c r="B44" s="36">
        <f t="shared" si="1"/>
        <v>25</v>
      </c>
      <c r="C44" s="37"/>
      <c r="D44" s="38" t="s">
        <v>99</v>
      </c>
      <c r="E44" s="39" t="s">
        <v>100</v>
      </c>
      <c r="F44" s="3" t="s">
        <v>73</v>
      </c>
      <c r="H44" s="40" t="s">
        <v>32</v>
      </c>
      <c r="I44" s="36" t="s">
        <v>33</v>
      </c>
      <c r="J44" s="40" t="s">
        <v>34</v>
      </c>
      <c r="K44" s="62">
        <v>0</v>
      </c>
      <c r="L44" s="62" t="s">
        <v>107</v>
      </c>
      <c r="M44" s="37"/>
      <c r="N44" s="63">
        <v>44921</v>
      </c>
      <c r="O44" s="64" t="s">
        <v>108</v>
      </c>
      <c r="P44" s="40">
        <v>2022</v>
      </c>
      <c r="Q44" s="40"/>
      <c r="R44" s="40"/>
      <c r="S44" s="64" t="s">
        <v>35</v>
      </c>
      <c r="T44" s="71">
        <v>1</v>
      </c>
      <c r="U44" s="72">
        <v>191911</v>
      </c>
      <c r="V44" s="73"/>
      <c r="W44" s="70"/>
      <c r="Y44" s="85"/>
    </row>
    <row r="45" s="3" customFormat="1" ht="27" customHeight="1" spans="2:25">
      <c r="B45" s="36">
        <f t="shared" si="1"/>
        <v>26</v>
      </c>
      <c r="C45" s="37"/>
      <c r="D45" s="38" t="s">
        <v>109</v>
      </c>
      <c r="E45" s="39" t="s">
        <v>110</v>
      </c>
      <c r="F45" s="3" t="s">
        <v>73</v>
      </c>
      <c r="H45" s="40" t="s">
        <v>32</v>
      </c>
      <c r="I45" s="36" t="s">
        <v>33</v>
      </c>
      <c r="J45" s="40" t="s">
        <v>34</v>
      </c>
      <c r="K45" s="62">
        <v>0</v>
      </c>
      <c r="L45" s="62" t="s">
        <v>111</v>
      </c>
      <c r="M45" s="37"/>
      <c r="N45" s="63">
        <v>44526</v>
      </c>
      <c r="O45" s="64" t="s">
        <v>112</v>
      </c>
      <c r="P45" s="40">
        <v>2021</v>
      </c>
      <c r="Q45" s="40"/>
      <c r="R45" s="40"/>
      <c r="S45" s="64" t="s">
        <v>35</v>
      </c>
      <c r="T45" s="71">
        <v>1</v>
      </c>
      <c r="U45" s="72">
        <v>146974.568</v>
      </c>
      <c r="V45" s="73"/>
      <c r="W45" s="70"/>
      <c r="Y45" s="85"/>
    </row>
    <row r="46" s="3" customFormat="1" ht="27" customHeight="1" spans="2:25">
      <c r="B46" s="36">
        <f t="shared" si="1"/>
        <v>27</v>
      </c>
      <c r="C46" s="37"/>
      <c r="D46" s="38" t="s">
        <v>113</v>
      </c>
      <c r="E46" s="41" t="s">
        <v>114</v>
      </c>
      <c r="F46" s="3" t="s">
        <v>31</v>
      </c>
      <c r="H46" s="40" t="s">
        <v>32</v>
      </c>
      <c r="I46" s="36" t="s">
        <v>33</v>
      </c>
      <c r="J46" s="40" t="s">
        <v>34</v>
      </c>
      <c r="K46" s="62">
        <v>162</v>
      </c>
      <c r="L46" s="62" t="s">
        <v>115</v>
      </c>
      <c r="M46" s="37"/>
      <c r="N46" s="63">
        <v>44551</v>
      </c>
      <c r="O46" s="64" t="s">
        <v>116</v>
      </c>
      <c r="P46" s="40">
        <v>2021</v>
      </c>
      <c r="Q46" s="40"/>
      <c r="R46" s="40"/>
      <c r="S46" s="64" t="s">
        <v>35</v>
      </c>
      <c r="T46" s="71">
        <v>1</v>
      </c>
      <c r="U46" s="72">
        <v>195736</v>
      </c>
      <c r="V46" s="73"/>
      <c r="W46" s="70"/>
      <c r="Y46" s="85"/>
    </row>
    <row r="47" s="4" customFormat="1" ht="15" customHeight="1" spans="2:25">
      <c r="B47" s="42" t="s">
        <v>117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74">
        <f>SUBTOTAL(9,T20:T46)</f>
        <v>27</v>
      </c>
      <c r="U47" s="74">
        <f>SUBTOTAL(9,U20:U46)</f>
        <v>3769113.704</v>
      </c>
      <c r="V47" s="75"/>
      <c r="Y47" s="74"/>
    </row>
    <row r="48" customHeight="1" spans="21:22">
      <c r="U48" s="76"/>
      <c r="V48" s="77"/>
    </row>
    <row r="49" s="1" customFormat="1" customHeight="1" spans="2:23">
      <c r="B49" s="44" t="s">
        <v>118</v>
      </c>
      <c r="C49" s="44"/>
      <c r="D49" s="44"/>
      <c r="E49" s="44"/>
      <c r="F49" s="44"/>
      <c r="G49" s="44"/>
      <c r="H49" s="44"/>
      <c r="I49" s="44"/>
      <c r="J49" s="44"/>
      <c r="K49" s="44"/>
      <c r="T49" s="78" t="s">
        <v>119</v>
      </c>
      <c r="U49" s="78"/>
      <c r="V49" s="78"/>
      <c r="W49" s="79"/>
    </row>
    <row r="50" s="1" customFormat="1" customHeight="1" spans="2:23">
      <c r="B50" s="45" t="s">
        <v>120</v>
      </c>
      <c r="C50" s="45"/>
      <c r="D50" s="45"/>
      <c r="E50" s="45"/>
      <c r="F50" s="45"/>
      <c r="G50" s="45"/>
      <c r="H50" s="45"/>
      <c r="I50" s="45"/>
      <c r="J50" s="45"/>
      <c r="K50" s="45"/>
      <c r="T50" s="80" t="s">
        <v>121</v>
      </c>
      <c r="U50" s="80"/>
      <c r="V50" s="80"/>
      <c r="W50" s="81"/>
    </row>
    <row r="51" s="1" customFormat="1" customHeight="1" spans="20:22">
      <c r="T51" s="82"/>
      <c r="U51" s="82"/>
      <c r="V51" s="82"/>
    </row>
    <row r="52" s="1" customFormat="1" customHeight="1" spans="2:23">
      <c r="B52" s="46"/>
      <c r="C52" s="46"/>
      <c r="D52" s="46"/>
      <c r="E52" s="46"/>
      <c r="F52" s="46"/>
      <c r="G52" s="46"/>
      <c r="H52" s="46"/>
      <c r="I52" s="46"/>
      <c r="T52" s="83"/>
      <c r="U52" s="83"/>
      <c r="V52" s="83"/>
      <c r="W52" s="46"/>
    </row>
    <row r="53" s="1" customFormat="1" customHeight="1" spans="2:23">
      <c r="B53" s="46"/>
      <c r="C53" s="46"/>
      <c r="D53" s="46"/>
      <c r="E53" s="46"/>
      <c r="F53" s="46"/>
      <c r="G53" s="46"/>
      <c r="H53" s="46"/>
      <c r="I53" s="46"/>
      <c r="T53" s="83"/>
      <c r="U53" s="83"/>
      <c r="V53" s="83"/>
      <c r="W53" s="46"/>
    </row>
    <row r="54" s="1" customFormat="1" customHeight="1" spans="2:23">
      <c r="B54" s="47" t="s">
        <v>122</v>
      </c>
      <c r="C54" s="47"/>
      <c r="D54" s="47"/>
      <c r="E54" s="47"/>
      <c r="F54" s="47"/>
      <c r="G54" s="47"/>
      <c r="H54" s="47"/>
      <c r="I54" s="47"/>
      <c r="J54" s="47"/>
      <c r="K54" s="47"/>
      <c r="T54" s="78" t="s">
        <v>123</v>
      </c>
      <c r="U54" s="78"/>
      <c r="V54" s="78"/>
      <c r="W54" s="10"/>
    </row>
    <row r="55" s="1" customFormat="1" customHeight="1" spans="2:23">
      <c r="B55" s="44" t="s">
        <v>124</v>
      </c>
      <c r="C55" s="44"/>
      <c r="D55" s="44"/>
      <c r="E55" s="44"/>
      <c r="F55" s="44"/>
      <c r="G55" s="44"/>
      <c r="H55" s="44"/>
      <c r="I55" s="44"/>
      <c r="J55" s="44"/>
      <c r="K55" s="44"/>
      <c r="T55" s="50" t="s">
        <v>125</v>
      </c>
      <c r="U55" s="50"/>
      <c r="V55" s="50"/>
      <c r="W55" s="84"/>
    </row>
  </sheetData>
  <mergeCells count="37">
    <mergeCell ref="B2:V2"/>
    <mergeCell ref="B3:V3"/>
    <mergeCell ref="B4:V4"/>
    <mergeCell ref="B6:F6"/>
    <mergeCell ref="B7:F7"/>
    <mergeCell ref="B19:C19"/>
    <mergeCell ref="F19:G19"/>
    <mergeCell ref="L19:M19"/>
    <mergeCell ref="B47:S47"/>
    <mergeCell ref="B49:K49"/>
    <mergeCell ref="T49:V49"/>
    <mergeCell ref="B50:K50"/>
    <mergeCell ref="T50:V50"/>
    <mergeCell ref="B54:K54"/>
    <mergeCell ref="T54:V54"/>
    <mergeCell ref="B55:K55"/>
    <mergeCell ref="T55:V55"/>
    <mergeCell ref="D9:D18"/>
    <mergeCell ref="E9:E18"/>
    <mergeCell ref="H11:H16"/>
    <mergeCell ref="I14:I17"/>
    <mergeCell ref="J14:J17"/>
    <mergeCell ref="K11:K16"/>
    <mergeCell ref="N15:N17"/>
    <mergeCell ref="O15:O17"/>
    <mergeCell ref="P10:P16"/>
    <mergeCell ref="Q11:Q16"/>
    <mergeCell ref="R10:R16"/>
    <mergeCell ref="S11:S16"/>
    <mergeCell ref="T11:T16"/>
    <mergeCell ref="U10:U16"/>
    <mergeCell ref="V12:V15"/>
    <mergeCell ref="B12:C15"/>
    <mergeCell ref="I9:J13"/>
    <mergeCell ref="L11:M16"/>
    <mergeCell ref="N10:O12"/>
    <mergeCell ref="F9:G18"/>
  </mergeCells>
  <printOptions horizontalCentered="1"/>
  <pageMargins left="0.15748031496063" right="0.15748031496063" top="0.15748031496063" bottom="0.15748031496063" header="0" footer="0"/>
  <pageSetup paperSize="9" scale="87" fitToHeight="0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KIB 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2021-05-15T13:06:00Z</dcterms:created>
  <cp:lastPrinted>2021-05-21T07:58:00Z</cp:lastPrinted>
  <dcterms:modified xsi:type="dcterms:W3CDTF">2023-05-23T06:40:44Z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DA3D193624E44B5388C2BEFFE7459268</vt:lpwstr>
  </property>
  <property fmtid="{D5CDD505-2E9C-101B-9397-08002B2CF9AE}" pid="3" name="KSOProductBuildVer">
    <vt:lpwstr>1033-11.2.0.11537</vt:lpwstr>
  </property>
</Properties>
</file>